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15300" windowHeight="820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41" i="1" l="1"/>
  <c r="D40" i="1"/>
  <c r="D16" i="1" l="1"/>
  <c r="D25" i="1"/>
  <c r="D24" i="1" s="1"/>
  <c r="D10" i="1" l="1"/>
  <c r="D7" i="1" s="1"/>
  <c r="D9" i="1"/>
</calcChain>
</file>

<file path=xl/sharedStrings.xml><?xml version="1.0" encoding="utf-8"?>
<sst xmlns="http://schemas.openxmlformats.org/spreadsheetml/2006/main" count="57" uniqueCount="56">
  <si>
    <t>( тыс. руб)</t>
  </si>
  <si>
    <t>Наименование</t>
  </si>
  <si>
    <t>Доходы</t>
  </si>
  <si>
    <t>ДОХОДЫ БЮДЖЕТА</t>
  </si>
  <si>
    <t>1 00 00000 00 0000 000</t>
  </si>
  <si>
    <t>НАЛОГОВЫЕ И НЕНАЛОГОВЫЕ ДОХОДЫ</t>
  </si>
  <si>
    <t>1 03 00000 00 0000 000</t>
  </si>
  <si>
    <t>Налоговые доходы</t>
  </si>
  <si>
    <t>1 01020000 00 0000 000</t>
  </si>
  <si>
    <t>Налог на доходы физических лиц</t>
  </si>
  <si>
    <t>1 03 02 000 00 0000 000</t>
  </si>
  <si>
    <t>Акцизы</t>
  </si>
  <si>
    <t>1 05 03000 00 0000 000</t>
  </si>
  <si>
    <t>Единый сельскохозяйственный налог</t>
  </si>
  <si>
    <t>1 06 01000 00 0000 000</t>
  </si>
  <si>
    <t>Налог на имущество физических лиц</t>
  </si>
  <si>
    <t>1 06 06000 00 0000 000</t>
  </si>
  <si>
    <t>Земельный налог</t>
  </si>
  <si>
    <t>1 11 00000 00 0000 000</t>
  </si>
  <si>
    <t>Неналоговые доходы, в том числе:</t>
  </si>
  <si>
    <t>1 11 05000 00 0000 000</t>
  </si>
  <si>
    <t>Доходы от арендной платы за землю</t>
  </si>
  <si>
    <t xml:space="preserve">Доходы от сдачи в аренду имущества </t>
  </si>
  <si>
    <t>1 14 06000 00 0000 000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</si>
  <si>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</si>
  <si>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</si>
  <si>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Штрафы, санкции, возмещение ущерба</t>
  </si>
  <si>
    <t>202 00000 00 0000 000</t>
  </si>
  <si>
    <t>БЕЗВОЗМЕЗДНЫЕ ПОСТУПЛЕНИЯ</t>
  </si>
  <si>
    <t>2 00 00000 00 0000 000</t>
  </si>
  <si>
    <t>Безвозмездные поступления из областного бюждета:</t>
  </si>
  <si>
    <t>202  20000 00 0000 151</t>
  </si>
  <si>
    <t>Субсидии</t>
  </si>
  <si>
    <t>202  30000 00 0000 151</t>
  </si>
  <si>
    <t>Субвенции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</si>
  <si>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</si>
  <si>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</si>
  <si>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</si>
  <si>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</si>
  <si>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</si>
  <si>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</si>
  <si>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Охрана окружающей среды </t>
  </si>
  <si>
    <t>Образование</t>
  </si>
  <si>
    <t>Культура, кинематография и средства массовой информации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</si>
  <si>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</si>
  <si>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</si>
  <si>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РФ и муниципальных образований</t>
  </si>
  <si>
    <t>ИТОГО РАСХОДОВ</t>
  </si>
  <si>
    <t>Дефицит бюджета (-) ,  профицит  бюджета (+)</t>
  </si>
  <si>
    <t>Платежи от государственных и муниципальных унитарных предприятий</t>
  </si>
  <si>
    <t>1 11 07000 00 0000 000</t>
  </si>
  <si>
    <t>Прочие неналоговые доходы</t>
  </si>
  <si>
    <t>Доходы бюджетов городских поселений от возврата иными организациями остатков субсидий прошлых лет</t>
  </si>
  <si>
    <t>2 18 00000  00 0000 000</t>
  </si>
  <si>
    <t>Городской бюджет</t>
  </si>
  <si>
    <t>Оценка ожидаемого исполнения бюджета Почепского городского поселения Почепского муниципального района Брянской области за 2019год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</si>
</sst>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5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4" fontId="0" fillId="0" borderId="0" xfId="0" applyNumberFormat="1"/>
    <xf numFmtId="4" fontId="6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3"/>
  <sheetViews>
    <sheetView tabSelected="1" workbookViewId="0">
      <selection activeCell="C13" sqref="C13"/>
    </sheetView>
  </sheetViews>
  <sheetFormatPr defaultRowHeight="14.4" x14ac:dyDescent="0.3"/>
  <cols>
    <col min="1" max="1" width="2" customWidth="1"/>
    <col min="2" max="2" width="21.77734375" customWidth="1"/>
    <col min="3" max="3" width="30.109375" customWidth="1"/>
    <col min="4" max="4" width="29.109375" customWidth="1"/>
  </cols>
  <sheetData>
    <row r="1" spans="2:6" ht="1.2" customHeight="1" x14ac:dyDescent="0.3"/>
    <row r="2" spans="2:6" ht="70.8" customHeight="1" x14ac:dyDescent="0.3">
      <c r="B2" s="28" t="s">
        <v>55</v>
      </c>
      <c r="C2" s="29"/>
      <c r="D2" s="29"/>
    </row>
    <row r="3" spans="2:6" ht="6.6" customHeight="1" x14ac:dyDescent="0.3">
      <c r="B3" s="1"/>
    </row>
    <row r="4" spans="2:6" ht="18.600000000000001" thickBot="1" x14ac:dyDescent="0.35">
      <c r="D4" s="20" t="s">
        <v>0</v>
      </c>
    </row>
    <row r="5" spans="2:6" ht="15.6" x14ac:dyDescent="0.3">
      <c r="B5" s="17"/>
      <c r="C5" s="18" t="s">
        <v>1</v>
      </c>
      <c r="D5" s="2" t="s">
        <v>54</v>
      </c>
    </row>
    <row r="6" spans="2:6" ht="16.2" thickBot="1" x14ac:dyDescent="0.35">
      <c r="B6" s="3"/>
      <c r="C6" s="4" t="s">
        <v>2</v>
      </c>
      <c r="D6" s="5"/>
    </row>
    <row r="7" spans="2:6" x14ac:dyDescent="0.3">
      <c r="B7" s="24"/>
      <c r="C7" s="24" t="s">
        <v>3</v>
      </c>
      <c r="D7" s="26">
        <f>D10+D16+D24</f>
        <v>160893.29999999999</v>
      </c>
    </row>
    <row r="8" spans="2:6" ht="7.2" customHeight="1" thickBot="1" x14ac:dyDescent="0.35">
      <c r="B8" s="25"/>
      <c r="C8" s="25"/>
      <c r="D8" s="27"/>
    </row>
    <row r="9" spans="2:6" ht="27" thickBot="1" x14ac:dyDescent="0.35">
      <c r="B9" s="6" t="s">
        <v>4</v>
      </c>
      <c r="C9" s="7" t="s">
        <v>5</v>
      </c>
      <c r="D9" s="9">
        <f>0</f>
        <v>0</v>
      </c>
      <c r="F9" s="8"/>
    </row>
    <row r="10" spans="2:6" ht="15" thickBot="1" x14ac:dyDescent="0.35">
      <c r="B10" s="6" t="s">
        <v>6</v>
      </c>
      <c r="C10" s="7" t="s">
        <v>7</v>
      </c>
      <c r="D10" s="9">
        <f>D11+D12+D13+D14+D15</f>
        <v>50357</v>
      </c>
    </row>
    <row r="11" spans="2:6" ht="15" thickBot="1" x14ac:dyDescent="0.35">
      <c r="B11" s="6" t="s">
        <v>8</v>
      </c>
      <c r="C11" s="10" t="s">
        <v>9</v>
      </c>
      <c r="D11" s="11">
        <v>19136</v>
      </c>
    </row>
    <row r="12" spans="2:6" ht="15" thickBot="1" x14ac:dyDescent="0.35">
      <c r="B12" s="6" t="s">
        <v>10</v>
      </c>
      <c r="C12" s="10" t="s">
        <v>11</v>
      </c>
      <c r="D12" s="11">
        <v>3163</v>
      </c>
    </row>
    <row r="13" spans="2:6" ht="19.8" customHeight="1" thickBot="1" x14ac:dyDescent="0.35">
      <c r="B13" s="6" t="s">
        <v>12</v>
      </c>
      <c r="C13" s="10" t="s">
        <v>13</v>
      </c>
      <c r="D13" s="12">
        <v>70</v>
      </c>
    </row>
    <row r="14" spans="2:6" ht="27" thickBot="1" x14ac:dyDescent="0.35">
      <c r="B14" s="6" t="s">
        <v>14</v>
      </c>
      <c r="C14" s="10" t="s">
        <v>15</v>
      </c>
      <c r="D14" s="11">
        <v>12257</v>
      </c>
    </row>
    <row r="15" spans="2:6" ht="15" thickBot="1" x14ac:dyDescent="0.35">
      <c r="B15" s="6" t="s">
        <v>16</v>
      </c>
      <c r="C15" s="10" t="s">
        <v>17</v>
      </c>
      <c r="D15" s="11">
        <v>15731</v>
      </c>
    </row>
    <row r="16" spans="2:6" ht="27" thickBot="1" x14ac:dyDescent="0.35">
      <c r="B16" s="6" t="s">
        <v>18</v>
      </c>
      <c r="C16" s="7" t="s">
        <v>19</v>
      </c>
      <c r="D16" s="9">
        <f>D17+D18+D19+D20+D21+D22+D23</f>
        <v>3787.8999999999996</v>
      </c>
    </row>
    <row r="17" spans="2:4" ht="28.2" thickBot="1" x14ac:dyDescent="0.35">
      <c r="B17" s="6" t="s">
        <v>20</v>
      </c>
      <c r="C17" s="13" t="s">
        <v>21</v>
      </c>
      <c r="D17" s="11">
        <v>1853</v>
      </c>
    </row>
    <row r="18" spans="2:4" ht="28.2" thickBot="1" x14ac:dyDescent="0.35">
      <c r="B18" s="6" t="s">
        <v>20</v>
      </c>
      <c r="C18" s="13" t="s">
        <v>22</v>
      </c>
      <c r="D18" s="12">
        <v>475</v>
      </c>
    </row>
    <row r="19" spans="2:4" ht="42" thickBot="1" x14ac:dyDescent="0.35">
      <c r="B19" s="6" t="s">
        <v>50</v>
      </c>
      <c r="C19" s="13" t="s">
        <v>49</v>
      </c>
      <c r="D19" s="12">
        <v>5.4</v>
      </c>
    </row>
    <row r="20" spans="2:4" ht="55.8" thickBot="1" x14ac:dyDescent="0.35">
      <c r="B20" s="6" t="s">
        <v>23</v>
      </c>
      <c r="C20" s="13" t="s">
        <v>24</v>
      </c>
      <c r="D20" s="12">
        <v>1250</v>
      </c>
    </row>
    <row r="21" spans="2:4" ht="28.2" thickBot="1" x14ac:dyDescent="0.35">
      <c r="B21" s="6" t="s">
        <v>25</v>
      </c>
      <c r="C21" s="13" t="s">
        <v>26</v>
      </c>
      <c r="D21" s="11">
        <v>117.6</v>
      </c>
    </row>
    <row r="22" spans="2:4" ht="55.8" thickBot="1" x14ac:dyDescent="0.35">
      <c r="B22" s="23" t="s">
        <v>53</v>
      </c>
      <c r="C22" s="13" t="s">
        <v>52</v>
      </c>
      <c r="D22" s="11">
        <v>64.2</v>
      </c>
    </row>
    <row r="23" spans="2:4" ht="15" thickBot="1" x14ac:dyDescent="0.35">
      <c r="B23" s="6"/>
      <c r="C23" s="13" t="s">
        <v>51</v>
      </c>
      <c r="D23" s="11">
        <v>22.7</v>
      </c>
    </row>
    <row r="24" spans="2:4" ht="27" thickBot="1" x14ac:dyDescent="0.35">
      <c r="B24" s="6" t="s">
        <v>27</v>
      </c>
      <c r="C24" s="7" t="s">
        <v>28</v>
      </c>
      <c r="D24" s="22">
        <f>D25</f>
        <v>106748.4</v>
      </c>
    </row>
    <row r="25" spans="2:4" ht="27" thickBot="1" x14ac:dyDescent="0.35">
      <c r="B25" s="6" t="s">
        <v>29</v>
      </c>
      <c r="C25" s="10" t="s">
        <v>30</v>
      </c>
      <c r="D25" s="11">
        <f>D26+D27</f>
        <v>106748.4</v>
      </c>
    </row>
    <row r="26" spans="2:4" ht="15" thickBot="1" x14ac:dyDescent="0.35">
      <c r="B26" s="6" t="s">
        <v>31</v>
      </c>
      <c r="C26" s="10" t="s">
        <v>32</v>
      </c>
      <c r="D26" s="21">
        <v>106748.2</v>
      </c>
    </row>
    <row r="27" spans="2:4" ht="15" thickBot="1" x14ac:dyDescent="0.35">
      <c r="B27" s="6" t="s">
        <v>33</v>
      </c>
      <c r="C27" s="10" t="s">
        <v>34</v>
      </c>
      <c r="D27" s="12">
        <v>0.2</v>
      </c>
    </row>
    <row r="28" spans="2:4" ht="15" thickBot="1" x14ac:dyDescent="0.35">
      <c r="B28" s="14"/>
      <c r="C28" s="15" t="s">
        <v>35</v>
      </c>
      <c r="D28" s="10"/>
    </row>
    <row r="29" spans="2:4" ht="15" thickBot="1" x14ac:dyDescent="0.35">
      <c r="B29" s="16">
        <v>100</v>
      </c>
      <c r="C29" s="15" t="s">
        <v>36</v>
      </c>
      <c r="D29" s="4">
        <v>649.20000000000005</v>
      </c>
    </row>
    <row r="30" spans="2:4" ht="15" thickBot="1" x14ac:dyDescent="0.35">
      <c r="B30" s="16">
        <v>200</v>
      </c>
      <c r="C30" s="15" t="s">
        <v>37</v>
      </c>
      <c r="D30" s="4"/>
    </row>
    <row r="31" spans="2:4" ht="42" thickBot="1" x14ac:dyDescent="0.35">
      <c r="B31" s="16">
        <v>300</v>
      </c>
      <c r="C31" s="15" t="s">
        <v>38</v>
      </c>
      <c r="D31" s="4">
        <v>3400</v>
      </c>
    </row>
    <row r="32" spans="2:4" ht="15" thickBot="1" x14ac:dyDescent="0.35">
      <c r="B32" s="16">
        <v>400</v>
      </c>
      <c r="C32" s="15" t="s">
        <v>39</v>
      </c>
      <c r="D32" s="4">
        <v>54176.4</v>
      </c>
    </row>
    <row r="33" spans="2:4" ht="28.2" thickBot="1" x14ac:dyDescent="0.35">
      <c r="B33" s="16">
        <v>500</v>
      </c>
      <c r="C33" s="15" t="s">
        <v>40</v>
      </c>
      <c r="D33" s="4">
        <v>107402.4</v>
      </c>
    </row>
    <row r="34" spans="2:4" ht="15" thickBot="1" x14ac:dyDescent="0.35">
      <c r="B34" s="16">
        <v>600</v>
      </c>
      <c r="C34" s="15" t="s">
        <v>41</v>
      </c>
      <c r="D34" s="4"/>
    </row>
    <row r="35" spans="2:4" ht="15" thickBot="1" x14ac:dyDescent="0.35">
      <c r="B35" s="16">
        <v>700</v>
      </c>
      <c r="C35" s="15" t="s">
        <v>42</v>
      </c>
      <c r="D35" s="4"/>
    </row>
    <row r="36" spans="2:4" ht="28.2" thickBot="1" x14ac:dyDescent="0.35">
      <c r="B36" s="16">
        <v>800</v>
      </c>
      <c r="C36" s="15" t="s">
        <v>43</v>
      </c>
      <c r="D36" s="4">
        <v>14724</v>
      </c>
    </row>
    <row r="37" spans="2:4" ht="15" thickBot="1" x14ac:dyDescent="0.35">
      <c r="B37" s="16">
        <v>1000</v>
      </c>
      <c r="C37" s="15" t="s">
        <v>44</v>
      </c>
      <c r="D37" s="4">
        <v>90.6</v>
      </c>
    </row>
    <row r="38" spans="2:4" ht="15" thickBot="1" x14ac:dyDescent="0.35">
      <c r="B38" s="16">
        <v>1100</v>
      </c>
      <c r="C38" s="15" t="s">
        <v>45</v>
      </c>
      <c r="D38" s="4"/>
    </row>
    <row r="39" spans="2:4" ht="53.4" thickBot="1" x14ac:dyDescent="0.35">
      <c r="B39" s="16">
        <v>1400</v>
      </c>
      <c r="C39" s="7" t="s">
        <v>46</v>
      </c>
      <c r="D39" s="4"/>
    </row>
    <row r="40" spans="2:4" ht="15" thickBot="1" x14ac:dyDescent="0.35">
      <c r="B40" s="6"/>
      <c r="C40" s="7" t="s">
        <v>47</v>
      </c>
      <c r="D40" s="4">
        <f>D29+D31+D32+D33+D36+D37</f>
        <v>180442.6</v>
      </c>
    </row>
    <row r="41" spans="2:4" x14ac:dyDescent="0.3">
      <c r="B41" s="24"/>
      <c r="C41" s="24" t="s">
        <v>48</v>
      </c>
      <c r="D41" s="26">
        <f>D7-D40</f>
        <v>-19549.300000000017</v>
      </c>
    </row>
    <row r="42" spans="2:4" ht="15" thickBot="1" x14ac:dyDescent="0.35">
      <c r="B42" s="25"/>
      <c r="C42" s="25"/>
      <c r="D42" s="27"/>
    </row>
    <row r="43" spans="2:4" x14ac:dyDescent="0.3">
      <c r="B43" s="19"/>
    </row>
  </sheetData>
  <mergeCells count="7">
    <mergeCell ref="B41:B42"/>
    <mergeCell ref="C41:C42"/>
    <mergeCell ref="D41:D42"/>
    <mergeCell ref="B2:D2"/>
    <mergeCell ref="B7:B8"/>
    <mergeCell ref="C7:C8"/>
    <mergeCell ref="D7:D8"/>
  </mergeCells>
  <pageMargins left="0.70866141732283472" right="0.31496062992125984" top="0.15748031496062992" bottom="0.15748031496062992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</dc:creator>
  <cp:lastModifiedBy>DubininaEL</cp:lastModifiedBy>
  <cp:lastPrinted>2019-12-16T06:27:10Z</cp:lastPrinted>
  <dcterms:created xsi:type="dcterms:W3CDTF">2019-11-07T12:10:24Z</dcterms:created>
  <dcterms:modified xsi:type="dcterms:W3CDTF">2019-12-16T06:27:12Z</dcterms:modified>
</cp:coreProperties>
</file>